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ogkvi\GF-RCT\VS\01 AS\01 OV\2026\01-2026 HP-RV MS EA\01 VU\Final\"/>
    </mc:Choice>
  </mc:AlternateContent>
  <xr:revisionPtr revIDLastSave="0" documentId="13_ncr:1_{3CFA0FB7-C5DE-41D1-A926-1921A15780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eisblatt BMI-gkvi" sheetId="4" r:id="rId1"/>
  </sheets>
  <definedNames>
    <definedName name="_Toc526250674" localSheetId="0">'Preisblatt BMI-gkvi'!$A$8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" l="1"/>
  <c r="G25" i="4" s="1"/>
  <c r="H25" i="4" s="1"/>
  <c r="F30" i="4"/>
  <c r="G30" i="4" s="1"/>
  <c r="H30" i="4" s="1"/>
  <c r="F24" i="4"/>
  <c r="F26" i="4"/>
  <c r="F27" i="4"/>
  <c r="F28" i="4"/>
  <c r="F29" i="4"/>
  <c r="F23" i="4"/>
  <c r="F19" i="4"/>
  <c r="F20" i="4"/>
  <c r="F21" i="4"/>
  <c r="F18" i="4"/>
  <c r="F11" i="4"/>
  <c r="F12" i="4"/>
  <c r="F13" i="4"/>
  <c r="F14" i="4"/>
  <c r="F15" i="4"/>
  <c r="F16" i="4"/>
  <c r="F10" i="4"/>
  <c r="G14" i="4" l="1"/>
  <c r="H14" i="4" s="1"/>
  <c r="G15" i="4"/>
  <c r="H15" i="4" s="1"/>
  <c r="G16" i="4"/>
  <c r="H16" i="4" s="1"/>
  <c r="G13" i="4"/>
  <c r="H13" i="4" s="1"/>
  <c r="G21" i="4"/>
  <c r="H21" i="4" s="1"/>
  <c r="G20" i="4"/>
  <c r="H20" i="4" s="1"/>
  <c r="G18" i="4"/>
  <c r="H18" i="4" s="1"/>
  <c r="G11" i="4" l="1"/>
  <c r="H11" i="4" s="1"/>
  <c r="G12" i="4"/>
  <c r="H12" i="4" s="1"/>
  <c r="G19" i="4"/>
  <c r="H19" i="4" s="1"/>
  <c r="G23" i="4"/>
  <c r="H23" i="4" s="1"/>
  <c r="G24" i="4"/>
  <c r="H24" i="4" s="1"/>
  <c r="G26" i="4"/>
  <c r="H26" i="4" s="1"/>
  <c r="G29" i="4"/>
  <c r="H29" i="4" s="1"/>
  <c r="G28" i="4"/>
  <c r="H28" i="4" s="1"/>
  <c r="G27" i="4"/>
  <c r="H27" i="4" s="1"/>
  <c r="G10" i="4"/>
  <c r="H10" i="4" s="1"/>
  <c r="H31" i="4" l="1"/>
</calcChain>
</file>

<file path=xl/sharedStrings.xml><?xml version="1.0" encoding="utf-8"?>
<sst xmlns="http://schemas.openxmlformats.org/spreadsheetml/2006/main" count="51" uniqueCount="47">
  <si>
    <t>Beschreibung</t>
  </si>
  <si>
    <t>Einzelpreis (netto) in EUR</t>
  </si>
  <si>
    <t>Die gelben Felder sind vom Bieter auszufüllen.</t>
  </si>
  <si>
    <t>Gesamtpreis in EUR</t>
  </si>
  <si>
    <t>Bewertungspreis gesamt:</t>
  </si>
  <si>
    <t>Menge</t>
  </si>
  <si>
    <t>SKU</t>
  </si>
  <si>
    <t>Händlermarge in Prozent:*</t>
  </si>
  <si>
    <t xml:space="preserve">*Die Händlermarge gilt für alle aktuellen und zukünftigen Produkte, auch wenn diese nicht im Warenkorb aufgeführt sind. </t>
  </si>
  <si>
    <t>M365 E3</t>
  </si>
  <si>
    <t>M365 E5</t>
  </si>
  <si>
    <t>WinRmtDsktpSrvcsCAL ALNG SA MVL</t>
  </si>
  <si>
    <t>ExchgSvrEnt ALNG SA MVL</t>
  </si>
  <si>
    <t>Microsoft Visio Online Plan 2 User</t>
  </si>
  <si>
    <t>Microsoft Teams Premium User</t>
  </si>
  <si>
    <t>Microsoft Teams Rooms Pro</t>
  </si>
  <si>
    <t>Microsoft Clipchamp Premium User</t>
  </si>
  <si>
    <t xml:space="preserve">VSEntSubMSDN ALNG SA MVL </t>
  </si>
  <si>
    <t>VSProSubMSDN ALNG SA MVL</t>
  </si>
  <si>
    <t>Händlermarge EUR</t>
  </si>
  <si>
    <t>AAD-33168</t>
  </si>
  <si>
    <t>AAD-33204</t>
  </si>
  <si>
    <t>PEP-00002</t>
  </si>
  <si>
    <t>Purview (M365 E5 Compliance)</t>
  </si>
  <si>
    <t>6VC-01254</t>
  </si>
  <si>
    <t>M365 Copilot Sub Add-on</t>
  </si>
  <si>
    <t>83I-00001</t>
  </si>
  <si>
    <t>395-02504</t>
  </si>
  <si>
    <t>N9U-00002</t>
  </si>
  <si>
    <t>WFI-00005</t>
  </si>
  <si>
    <t>V9B-00001</t>
  </si>
  <si>
    <t>V0T-00001</t>
  </si>
  <si>
    <t>MX3-00115</t>
  </si>
  <si>
    <t>77D-00110</t>
  </si>
  <si>
    <t>6QK-00001</t>
  </si>
  <si>
    <t>Azure Prepayment</t>
  </si>
  <si>
    <t>7LS-00002</t>
  </si>
  <si>
    <t>Planner &amp; Project P3 per User</t>
  </si>
  <si>
    <r>
      <t xml:space="preserve">M365 Copilot Sub Add-on - Jahr 1 </t>
    </r>
    <r>
      <rPr>
        <sz val="11"/>
        <color rgb="FFFF0000"/>
        <rFont val="Arial"/>
        <family val="2"/>
      </rPr>
      <t>(Future Pricing)</t>
    </r>
  </si>
  <si>
    <r>
      <t xml:space="preserve">M365 Copilot Sub Add-on - Jahr 2 </t>
    </r>
    <r>
      <rPr>
        <sz val="11"/>
        <color rgb="FFFF0000"/>
        <rFont val="Arial"/>
        <family val="2"/>
      </rPr>
      <t>(Future Pricing)</t>
    </r>
  </si>
  <si>
    <r>
      <t xml:space="preserve">M365 Copilot Sub Add-on - Jahr 3 </t>
    </r>
    <r>
      <rPr>
        <sz val="11"/>
        <color rgb="FFFF0000"/>
        <rFont val="Arial"/>
        <family val="2"/>
      </rPr>
      <t>(Future Pricing)</t>
    </r>
  </si>
  <si>
    <t>SEJ-00002</t>
  </si>
  <si>
    <t>Power Apps Premium per User</t>
  </si>
  <si>
    <r>
      <t xml:space="preserve">Händler-Einkaufspreis auf Basis
Level D-, Eurozone-, Government für </t>
    </r>
    <r>
      <rPr>
        <b/>
        <u/>
        <sz val="11"/>
        <color rgb="FFFF0000"/>
        <rFont val="Arial"/>
        <family val="2"/>
      </rPr>
      <t>Oktober 2025</t>
    </r>
    <r>
      <rPr>
        <b/>
        <sz val="11"/>
        <color theme="1"/>
        <rFont val="Arial"/>
        <family val="2"/>
      </rPr>
      <t xml:space="preserve"> abzüglich gkvi-Kondition gemäß BMI
netto pro Jahr</t>
    </r>
  </si>
  <si>
    <r>
      <t xml:space="preserve">Microsoft Teams Premium User </t>
    </r>
    <r>
      <rPr>
        <sz val="11"/>
        <color rgb="FFFF0000"/>
        <rFont val="Arial"/>
        <family val="2"/>
      </rPr>
      <t>(Future Pricing)</t>
    </r>
  </si>
  <si>
    <t>Hinweis: Soweit nur Angebote eingehen, welche mehr als drei Prozent (&gt;3%) Marge bieten, wird der Auftraggeber die Ausschreibung aus wirtschaftlichen Gründen aufheben.</t>
  </si>
  <si>
    <t>Preisblatt Ausschreibung 01-2026 "Microsoft Handelspartner-Rahmenvertrag zu BMI-Konditionen"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</si>
</sst>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u/>
      <sz val="11"/>
      <color rgb="FFFF0000"/>
      <name val="Arial"/>
      <family val="2"/>
    </font>
    <font>
      <b/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44">
    <xf numFmtId="0" fontId="0" fillId="0" borderId="0" xfId="0"/>
    <xf numFmtId="4" fontId="8" fillId="4" borderId="1" xfId="0" applyNumberFormat="1" applyFont="1" applyFill="1" applyBorder="1" applyProtection="1">
      <protection locked="0"/>
    </xf>
    <xf numFmtId="4" fontId="8" fillId="4" borderId="6" xfId="0" applyNumberFormat="1" applyFont="1" applyFill="1" applyBorder="1" applyProtection="1">
      <protection locked="0"/>
    </xf>
    <xf numFmtId="4" fontId="8" fillId="4" borderId="10" xfId="0" applyNumberFormat="1" applyFont="1" applyFill="1" applyBorder="1" applyProtection="1">
      <protection locked="0"/>
    </xf>
    <xf numFmtId="10" fontId="8" fillId="4" borderId="5" xfId="1" applyNumberFormat="1" applyFont="1" applyFill="1" applyBorder="1" applyProtection="1">
      <protection locked="0"/>
    </xf>
    <xf numFmtId="0" fontId="10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9" fillId="0" borderId="0" xfId="0" applyFont="1" applyProtection="1"/>
    <xf numFmtId="3" fontId="8" fillId="0" borderId="0" xfId="0" applyNumberFormat="1" applyFont="1" applyAlignment="1" applyProtection="1">
      <alignment horizontal="center" vertical="center"/>
    </xf>
    <xf numFmtId="0" fontId="9" fillId="5" borderId="2" xfId="0" applyFont="1" applyFill="1" applyBorder="1" applyProtection="1"/>
    <xf numFmtId="3" fontId="8" fillId="5" borderId="3" xfId="0" applyNumberFormat="1" applyFont="1" applyFill="1" applyBorder="1" applyAlignment="1" applyProtection="1">
      <alignment horizontal="center" vertical="center"/>
    </xf>
    <xf numFmtId="0" fontId="8" fillId="5" borderId="3" xfId="0" applyFont="1" applyFill="1" applyBorder="1" applyProtection="1"/>
    <xf numFmtId="0" fontId="8" fillId="5" borderId="4" xfId="0" applyFont="1" applyFill="1" applyBorder="1" applyProtection="1"/>
    <xf numFmtId="0" fontId="9" fillId="0" borderId="0" xfId="0" applyFont="1" applyAlignment="1" applyProtection="1">
      <alignment horizontal="left" vertical="center" indent="8"/>
    </xf>
    <xf numFmtId="0" fontId="9" fillId="2" borderId="7" xfId="0" applyFont="1" applyFill="1" applyBorder="1" applyProtection="1"/>
    <xf numFmtId="0" fontId="9" fillId="2" borderId="8" xfId="0" applyFont="1" applyFill="1" applyBorder="1" applyProtection="1"/>
    <xf numFmtId="0" fontId="9" fillId="2" borderId="8" xfId="0" applyFont="1" applyFill="1" applyBorder="1" applyAlignment="1" applyProtection="1">
      <alignment horizontal="center" wrapText="1"/>
    </xf>
    <xf numFmtId="0" fontId="9" fillId="2" borderId="8" xfId="0" applyFont="1" applyFill="1" applyBorder="1" applyAlignment="1" applyProtection="1">
      <alignment horizontal="center"/>
    </xf>
    <xf numFmtId="0" fontId="9" fillId="2" borderId="9" xfId="0" applyFont="1" applyFill="1" applyBorder="1" applyAlignment="1" applyProtection="1">
      <alignment horizontal="center"/>
    </xf>
    <xf numFmtId="0" fontId="8" fillId="3" borderId="10" xfId="0" applyFont="1" applyFill="1" applyBorder="1" applyProtection="1"/>
    <xf numFmtId="0" fontId="5" fillId="3" borderId="10" xfId="0" applyFont="1" applyFill="1" applyBorder="1" applyProtection="1"/>
    <xf numFmtId="4" fontId="8" fillId="3" borderId="10" xfId="0" applyNumberFormat="1" applyFont="1" applyFill="1" applyBorder="1" applyProtection="1"/>
    <xf numFmtId="0" fontId="8" fillId="3" borderId="1" xfId="0" applyFont="1" applyFill="1" applyBorder="1" applyProtection="1"/>
    <xf numFmtId="0" fontId="5" fillId="3" borderId="1" xfId="0" applyFont="1" applyFill="1" applyBorder="1" applyProtection="1"/>
    <xf numFmtId="4" fontId="8" fillId="3" borderId="1" xfId="0" applyNumberFormat="1" applyFont="1" applyFill="1" applyBorder="1" applyProtection="1"/>
    <xf numFmtId="0" fontId="4" fillId="3" borderId="1" xfId="0" applyFont="1" applyFill="1" applyBorder="1" applyProtection="1"/>
    <xf numFmtId="0" fontId="8" fillId="5" borderId="1" xfId="0" applyFont="1" applyFill="1" applyBorder="1" applyProtection="1"/>
    <xf numFmtId="0" fontId="5" fillId="5" borderId="1" xfId="0" applyFont="1" applyFill="1" applyBorder="1" applyProtection="1"/>
    <xf numFmtId="4" fontId="8" fillId="5" borderId="1" xfId="0" applyNumberFormat="1" applyFont="1" applyFill="1" applyBorder="1" applyProtection="1"/>
    <xf numFmtId="0" fontId="6" fillId="3" borderId="1" xfId="0" applyFont="1" applyFill="1" applyBorder="1" applyAlignment="1" applyProtection="1">
      <alignment wrapText="1"/>
    </xf>
    <xf numFmtId="0" fontId="11" fillId="3" borderId="1" xfId="0" applyFont="1" applyFill="1" applyBorder="1" applyProtection="1"/>
    <xf numFmtId="0" fontId="7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wrapText="1"/>
    </xf>
    <xf numFmtId="0" fontId="8" fillId="3" borderId="6" xfId="0" applyFont="1" applyFill="1" applyBorder="1" applyProtection="1"/>
    <xf numFmtId="4" fontId="8" fillId="3" borderId="6" xfId="0" applyNumberFormat="1" applyFont="1" applyFill="1" applyBorder="1" applyProtection="1"/>
    <xf numFmtId="0" fontId="8" fillId="2" borderId="7" xfId="0" applyFont="1" applyFill="1" applyBorder="1" applyProtection="1"/>
    <xf numFmtId="0" fontId="8" fillId="2" borderId="8" xfId="0" applyFont="1" applyFill="1" applyBorder="1" applyProtection="1"/>
    <xf numFmtId="4" fontId="9" fillId="2" borderId="9" xfId="0" applyNumberFormat="1" applyFont="1" applyFill="1" applyBorder="1" applyProtection="1"/>
    <xf numFmtId="0" fontId="0" fillId="0" borderId="0" xfId="0" applyFont="1" applyProtection="1"/>
    <xf numFmtId="4" fontId="3" fillId="4" borderId="1" xfId="0" applyNumberFormat="1" applyFont="1" applyFill="1" applyBorder="1" applyProtection="1">
      <protection locked="0"/>
    </xf>
    <xf numFmtId="0" fontId="2" fillId="3" borderId="6" xfId="0" applyFont="1" applyFill="1" applyBorder="1" applyProtection="1"/>
    <xf numFmtId="0" fontId="15" fillId="0" borderId="0" xfId="0" applyFont="1" applyProtection="1"/>
    <xf numFmtId="0" fontId="1" fillId="3" borderId="1" xfId="0" applyFont="1" applyFill="1" applyBorder="1" applyProtection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6567A-C699-41E9-AAC4-07003B730E0E}">
  <sheetPr>
    <pageSetUpPr fitToPage="1"/>
  </sheetPr>
  <dimension ref="A1:I34"/>
  <sheetViews>
    <sheetView tabSelected="1" zoomScale="90" zoomScaleNormal="90" workbookViewId="0">
      <selection activeCell="E18" sqref="E18"/>
    </sheetView>
  </sheetViews>
  <sheetFormatPr baseColWidth="10" defaultColWidth="11.5703125" defaultRowHeight="15" x14ac:dyDescent="0.25"/>
  <cols>
    <col min="1" max="1" width="5.28515625" style="6" customWidth="1"/>
    <col min="2" max="2" width="9.7109375" style="6" customWidth="1"/>
    <col min="3" max="3" width="17.7109375" style="6" customWidth="1"/>
    <col min="4" max="4" width="48" style="6" bestFit="1" customWidth="1"/>
    <col min="5" max="5" width="39.28515625" style="6" bestFit="1" customWidth="1"/>
    <col min="6" max="6" width="26.42578125" style="6" customWidth="1"/>
    <col min="7" max="7" width="32.28515625" style="6" bestFit="1" customWidth="1"/>
    <col min="8" max="8" width="37.42578125" style="6" bestFit="1" customWidth="1"/>
    <col min="9" max="9" width="45.85546875" style="6" customWidth="1"/>
    <col min="10" max="16384" width="11.5703125" style="6"/>
  </cols>
  <sheetData>
    <row r="1" spans="1:9" ht="15.75" x14ac:dyDescent="0.25">
      <c r="A1" s="5" t="s">
        <v>46</v>
      </c>
    </row>
    <row r="2" spans="1:9" ht="15.75" x14ac:dyDescent="0.25">
      <c r="A2" s="5"/>
    </row>
    <row r="3" spans="1:9" ht="15.75" x14ac:dyDescent="0.25">
      <c r="A3" s="5"/>
      <c r="B3" s="6" t="s">
        <v>2</v>
      </c>
    </row>
    <row r="5" spans="1:9" x14ac:dyDescent="0.25">
      <c r="A5" s="7"/>
      <c r="B5" s="42" t="s">
        <v>45</v>
      </c>
      <c r="C5" s="9"/>
      <c r="D5" s="7"/>
      <c r="E5" s="7"/>
      <c r="F5" s="7"/>
      <c r="G5" s="7"/>
      <c r="H5" s="7"/>
      <c r="I5" s="7"/>
    </row>
    <row r="6" spans="1:9" ht="15.75" thickBot="1" x14ac:dyDescent="0.3">
      <c r="A6" s="7"/>
      <c r="B6" s="8"/>
      <c r="C6" s="9"/>
      <c r="D6" s="7"/>
      <c r="E6" s="7"/>
      <c r="F6" s="7"/>
      <c r="G6" s="7"/>
      <c r="H6" s="7"/>
      <c r="I6" s="7"/>
    </row>
    <row r="7" spans="1:9" ht="15.75" thickBot="1" x14ac:dyDescent="0.3">
      <c r="A7" s="7"/>
      <c r="B7" s="10" t="s">
        <v>7</v>
      </c>
      <c r="C7" s="11"/>
      <c r="D7" s="12"/>
      <c r="E7" s="12"/>
      <c r="F7" s="4"/>
      <c r="G7" s="12"/>
      <c r="H7" s="13"/>
      <c r="I7" s="7"/>
    </row>
    <row r="8" spans="1:9" ht="15.75" thickBot="1" x14ac:dyDescent="0.3">
      <c r="A8" s="14"/>
      <c r="B8" s="7"/>
      <c r="C8" s="7"/>
      <c r="D8" s="7"/>
      <c r="E8" s="7"/>
      <c r="F8" s="7"/>
      <c r="G8" s="7"/>
      <c r="H8" s="7"/>
      <c r="I8" s="7"/>
    </row>
    <row r="9" spans="1:9" ht="75.75" thickBot="1" x14ac:dyDescent="0.3">
      <c r="A9" s="7"/>
      <c r="B9" s="15" t="s">
        <v>5</v>
      </c>
      <c r="C9" s="16" t="s">
        <v>6</v>
      </c>
      <c r="D9" s="16" t="s">
        <v>0</v>
      </c>
      <c r="E9" s="17" t="s">
        <v>43</v>
      </c>
      <c r="F9" s="18" t="s">
        <v>19</v>
      </c>
      <c r="G9" s="17" t="s">
        <v>1</v>
      </c>
      <c r="H9" s="19" t="s">
        <v>3</v>
      </c>
      <c r="I9" s="7"/>
    </row>
    <row r="10" spans="1:9" x14ac:dyDescent="0.25">
      <c r="A10" s="7"/>
      <c r="B10" s="20">
        <v>18810</v>
      </c>
      <c r="C10" s="21" t="s">
        <v>21</v>
      </c>
      <c r="D10" s="20" t="s">
        <v>9</v>
      </c>
      <c r="E10" s="3"/>
      <c r="F10" s="22">
        <f>E10*$F$7</f>
        <v>0</v>
      </c>
      <c r="G10" s="22">
        <f>F10+E10</f>
        <v>0</v>
      </c>
      <c r="H10" s="22">
        <f>G10*B10</f>
        <v>0</v>
      </c>
      <c r="I10" s="7"/>
    </row>
    <row r="11" spans="1:9" x14ac:dyDescent="0.25">
      <c r="A11" s="7"/>
      <c r="B11" s="23">
        <v>18810</v>
      </c>
      <c r="C11" s="23" t="s">
        <v>22</v>
      </c>
      <c r="D11" s="24" t="s">
        <v>23</v>
      </c>
      <c r="E11" s="1"/>
      <c r="F11" s="22">
        <f t="shared" ref="F11:F16" si="0">E11*$F$7</f>
        <v>0</v>
      </c>
      <c r="G11" s="25">
        <f t="shared" ref="G11:G26" si="1">F11+E11</f>
        <v>0</v>
      </c>
      <c r="H11" s="25">
        <f t="shared" ref="H11:H26" si="2">G11*B11</f>
        <v>0</v>
      </c>
      <c r="I11" s="7"/>
    </row>
    <row r="12" spans="1:9" x14ac:dyDescent="0.25">
      <c r="A12" s="7"/>
      <c r="B12" s="23">
        <v>1358</v>
      </c>
      <c r="C12" s="24" t="s">
        <v>20</v>
      </c>
      <c r="D12" s="23" t="s">
        <v>10</v>
      </c>
      <c r="E12" s="40"/>
      <c r="F12" s="22">
        <f t="shared" si="0"/>
        <v>0</v>
      </c>
      <c r="G12" s="25">
        <f t="shared" si="1"/>
        <v>0</v>
      </c>
      <c r="H12" s="25">
        <f t="shared" si="2"/>
        <v>0</v>
      </c>
      <c r="I12" s="7"/>
    </row>
    <row r="13" spans="1:9" x14ac:dyDescent="0.25">
      <c r="A13" s="7"/>
      <c r="B13" s="23">
        <v>500</v>
      </c>
      <c r="C13" s="23" t="s">
        <v>26</v>
      </c>
      <c r="D13" s="24" t="s">
        <v>25</v>
      </c>
      <c r="E13" s="1"/>
      <c r="F13" s="22">
        <f t="shared" si="0"/>
        <v>0</v>
      </c>
      <c r="G13" s="25">
        <f t="shared" ref="G13:G16" si="3">F13+E13</f>
        <v>0</v>
      </c>
      <c r="H13" s="25">
        <f t="shared" ref="H13:H16" si="4">G13*B13</f>
        <v>0</v>
      </c>
      <c r="I13" s="7"/>
    </row>
    <row r="14" spans="1:9" x14ac:dyDescent="0.25">
      <c r="A14" s="7"/>
      <c r="B14" s="23">
        <v>1</v>
      </c>
      <c r="C14" s="23" t="s">
        <v>26</v>
      </c>
      <c r="D14" s="26" t="s">
        <v>38</v>
      </c>
      <c r="E14" s="1"/>
      <c r="F14" s="22">
        <f t="shared" si="0"/>
        <v>0</v>
      </c>
      <c r="G14" s="25">
        <f t="shared" si="3"/>
        <v>0</v>
      </c>
      <c r="H14" s="25">
        <f t="shared" si="4"/>
        <v>0</v>
      </c>
      <c r="I14" s="7"/>
    </row>
    <row r="15" spans="1:9" x14ac:dyDescent="0.25">
      <c r="A15" s="7"/>
      <c r="B15" s="23">
        <v>1</v>
      </c>
      <c r="C15" s="23" t="s">
        <v>26</v>
      </c>
      <c r="D15" s="26" t="s">
        <v>39</v>
      </c>
      <c r="E15" s="1"/>
      <c r="F15" s="22">
        <f t="shared" si="0"/>
        <v>0</v>
      </c>
      <c r="G15" s="25">
        <f t="shared" si="3"/>
        <v>0</v>
      </c>
      <c r="H15" s="25">
        <f t="shared" si="4"/>
        <v>0</v>
      </c>
      <c r="I15" s="7"/>
    </row>
    <row r="16" spans="1:9" x14ac:dyDescent="0.25">
      <c r="A16" s="7"/>
      <c r="B16" s="23">
        <v>1</v>
      </c>
      <c r="C16" s="23" t="s">
        <v>26</v>
      </c>
      <c r="D16" s="26" t="s">
        <v>40</v>
      </c>
      <c r="E16" s="1"/>
      <c r="F16" s="22">
        <f t="shared" si="0"/>
        <v>0</v>
      </c>
      <c r="G16" s="25">
        <f t="shared" si="3"/>
        <v>0</v>
      </c>
      <c r="H16" s="25">
        <f t="shared" si="4"/>
        <v>0</v>
      </c>
      <c r="I16" s="7"/>
    </row>
    <row r="17" spans="1:9" x14ac:dyDescent="0.25">
      <c r="A17" s="7"/>
      <c r="B17" s="27"/>
      <c r="C17" s="27"/>
      <c r="D17" s="28"/>
      <c r="E17" s="29"/>
      <c r="F17" s="29"/>
      <c r="G17" s="29"/>
      <c r="H17" s="29"/>
      <c r="I17" s="7"/>
    </row>
    <row r="18" spans="1:9" x14ac:dyDescent="0.25">
      <c r="A18" s="7"/>
      <c r="B18" s="23">
        <v>5000</v>
      </c>
      <c r="C18" s="24" t="s">
        <v>24</v>
      </c>
      <c r="D18" s="23" t="s">
        <v>11</v>
      </c>
      <c r="E18" s="40"/>
      <c r="F18" s="22">
        <f>E18*$F$7</f>
        <v>0</v>
      </c>
      <c r="G18" s="25">
        <f t="shared" ref="G18" si="5">F18+E18</f>
        <v>0</v>
      </c>
      <c r="H18" s="25">
        <f t="shared" ref="H18" si="6">G18*B18</f>
        <v>0</v>
      </c>
      <c r="I18" s="7"/>
    </row>
    <row r="19" spans="1:9" x14ac:dyDescent="0.25">
      <c r="A19" s="7"/>
      <c r="B19" s="23">
        <v>24</v>
      </c>
      <c r="C19" s="24" t="s">
        <v>27</v>
      </c>
      <c r="D19" s="23" t="s">
        <v>12</v>
      </c>
      <c r="E19" s="1"/>
      <c r="F19" s="22">
        <f t="shared" ref="F19:F21" si="7">E19*$F$7</f>
        <v>0</v>
      </c>
      <c r="G19" s="25">
        <f t="shared" si="1"/>
        <v>0</v>
      </c>
      <c r="H19" s="25">
        <f t="shared" si="2"/>
        <v>0</v>
      </c>
      <c r="I19" s="7"/>
    </row>
    <row r="20" spans="1:9" x14ac:dyDescent="0.25">
      <c r="A20" s="7"/>
      <c r="B20" s="23">
        <v>75</v>
      </c>
      <c r="C20" s="24" t="s">
        <v>32</v>
      </c>
      <c r="D20" s="30" t="s">
        <v>17</v>
      </c>
      <c r="E20" s="1"/>
      <c r="F20" s="22">
        <f t="shared" si="7"/>
        <v>0</v>
      </c>
      <c r="G20" s="25">
        <f>F20+E20</f>
        <v>0</v>
      </c>
      <c r="H20" s="25">
        <f>G20*B20</f>
        <v>0</v>
      </c>
      <c r="I20" s="7"/>
    </row>
    <row r="21" spans="1:9" x14ac:dyDescent="0.25">
      <c r="A21" s="7"/>
      <c r="B21" s="31">
        <v>35</v>
      </c>
      <c r="C21" s="24" t="s">
        <v>33</v>
      </c>
      <c r="D21" s="23" t="s">
        <v>18</v>
      </c>
      <c r="E21" s="1"/>
      <c r="F21" s="22">
        <f t="shared" si="7"/>
        <v>0</v>
      </c>
      <c r="G21" s="25">
        <f>F21+E21</f>
        <v>0</v>
      </c>
      <c r="H21" s="25">
        <f>G21*B21</f>
        <v>0</v>
      </c>
      <c r="I21" s="7"/>
    </row>
    <row r="22" spans="1:9" x14ac:dyDescent="0.25">
      <c r="A22" s="7"/>
      <c r="B22" s="27"/>
      <c r="C22" s="28"/>
      <c r="D22" s="27"/>
      <c r="E22" s="29"/>
      <c r="F22" s="29"/>
      <c r="G22" s="29"/>
      <c r="H22" s="29"/>
      <c r="I22" s="7"/>
    </row>
    <row r="23" spans="1:9" x14ac:dyDescent="0.25">
      <c r="A23" s="7"/>
      <c r="B23" s="23">
        <v>116</v>
      </c>
      <c r="C23" s="24" t="s">
        <v>28</v>
      </c>
      <c r="D23" s="23" t="s">
        <v>13</v>
      </c>
      <c r="E23" s="1"/>
      <c r="F23" s="22">
        <f>E23*$F$7</f>
        <v>0</v>
      </c>
      <c r="G23" s="25">
        <f t="shared" si="1"/>
        <v>0</v>
      </c>
      <c r="H23" s="25">
        <f t="shared" si="2"/>
        <v>0</v>
      </c>
      <c r="I23" s="7"/>
    </row>
    <row r="24" spans="1:9" x14ac:dyDescent="0.25">
      <c r="A24" s="7"/>
      <c r="B24" s="23">
        <v>5</v>
      </c>
      <c r="C24" s="24" t="s">
        <v>29</v>
      </c>
      <c r="D24" s="23" t="s">
        <v>14</v>
      </c>
      <c r="E24" s="1"/>
      <c r="F24" s="22">
        <f t="shared" ref="F24:F29" si="8">E24*$F$7</f>
        <v>0</v>
      </c>
      <c r="G24" s="25">
        <f t="shared" si="1"/>
        <v>0</v>
      </c>
      <c r="H24" s="25">
        <f t="shared" si="2"/>
        <v>0</v>
      </c>
      <c r="I24" s="7"/>
    </row>
    <row r="25" spans="1:9" x14ac:dyDescent="0.25">
      <c r="A25" s="7"/>
      <c r="B25" s="23">
        <v>1</v>
      </c>
      <c r="C25" s="24" t="s">
        <v>29</v>
      </c>
      <c r="D25" s="43" t="s">
        <v>44</v>
      </c>
      <c r="E25" s="1"/>
      <c r="F25" s="22">
        <f t="shared" ref="F25" si="9">E25*$F$7</f>
        <v>0</v>
      </c>
      <c r="G25" s="25">
        <f t="shared" ref="G25" si="10">F25+E25</f>
        <v>0</v>
      </c>
      <c r="H25" s="25">
        <f t="shared" ref="H25" si="11">G25*B25</f>
        <v>0</v>
      </c>
      <c r="I25" s="7"/>
    </row>
    <row r="26" spans="1:9" x14ac:dyDescent="0.25">
      <c r="A26" s="7"/>
      <c r="B26" s="23">
        <v>2</v>
      </c>
      <c r="C26" s="24" t="s">
        <v>30</v>
      </c>
      <c r="D26" s="23" t="s">
        <v>15</v>
      </c>
      <c r="E26" s="1"/>
      <c r="F26" s="22">
        <f t="shared" si="8"/>
        <v>0</v>
      </c>
      <c r="G26" s="25">
        <f t="shared" si="1"/>
        <v>0</v>
      </c>
      <c r="H26" s="25">
        <f t="shared" si="2"/>
        <v>0</v>
      </c>
      <c r="I26" s="7"/>
    </row>
    <row r="27" spans="1:9" ht="15" customHeight="1" x14ac:dyDescent="0.25">
      <c r="A27" s="7"/>
      <c r="B27" s="23">
        <v>1</v>
      </c>
      <c r="C27" s="24" t="s">
        <v>31</v>
      </c>
      <c r="D27" s="32" t="s">
        <v>16</v>
      </c>
      <c r="E27" s="1"/>
      <c r="F27" s="22">
        <f t="shared" si="8"/>
        <v>0</v>
      </c>
      <c r="G27" s="25">
        <f>F27+E27</f>
        <v>0</v>
      </c>
      <c r="H27" s="25">
        <f>G27*B27</f>
        <v>0</v>
      </c>
      <c r="I27" s="7"/>
    </row>
    <row r="28" spans="1:9" x14ac:dyDescent="0.25">
      <c r="A28" s="7"/>
      <c r="B28" s="23">
        <v>1</v>
      </c>
      <c r="C28" s="24" t="s">
        <v>36</v>
      </c>
      <c r="D28" s="33" t="s">
        <v>37</v>
      </c>
      <c r="E28" s="1"/>
      <c r="F28" s="22">
        <f t="shared" si="8"/>
        <v>0</v>
      </c>
      <c r="G28" s="25">
        <f>F28+E28</f>
        <v>0</v>
      </c>
      <c r="H28" s="25">
        <f>G28*B28</f>
        <v>0</v>
      </c>
      <c r="I28" s="7"/>
    </row>
    <row r="29" spans="1:9" x14ac:dyDescent="0.25">
      <c r="A29" s="7"/>
      <c r="B29" s="34">
        <v>1</v>
      </c>
      <c r="C29" s="41" t="s">
        <v>41</v>
      </c>
      <c r="D29" s="41" t="s">
        <v>42</v>
      </c>
      <c r="E29" s="2"/>
      <c r="F29" s="22">
        <f t="shared" si="8"/>
        <v>0</v>
      </c>
      <c r="G29" s="35">
        <f>F29+E29</f>
        <v>0</v>
      </c>
      <c r="H29" s="35">
        <f>G29*B29</f>
        <v>0</v>
      </c>
      <c r="I29" s="7"/>
    </row>
    <row r="30" spans="1:9" ht="15.75" thickBot="1" x14ac:dyDescent="0.3">
      <c r="A30" s="7"/>
      <c r="B30" s="23">
        <v>7</v>
      </c>
      <c r="C30" s="24" t="s">
        <v>34</v>
      </c>
      <c r="D30" s="33" t="s">
        <v>35</v>
      </c>
      <c r="E30" s="1"/>
      <c r="F30" s="22">
        <f t="shared" ref="F30" si="12">E30*$F$7</f>
        <v>0</v>
      </c>
      <c r="G30" s="25">
        <f>F30+E30</f>
        <v>0</v>
      </c>
      <c r="H30" s="25">
        <f>G30*B30</f>
        <v>0</v>
      </c>
      <c r="I30" s="7"/>
    </row>
    <row r="31" spans="1:9" ht="15.75" thickBot="1" x14ac:dyDescent="0.3">
      <c r="A31" s="7"/>
      <c r="B31" s="36"/>
      <c r="C31" s="37"/>
      <c r="D31" s="16" t="s">
        <v>4</v>
      </c>
      <c r="E31" s="16"/>
      <c r="F31" s="16"/>
      <c r="G31" s="16"/>
      <c r="H31" s="38">
        <f>SUM(H10:H29)</f>
        <v>0</v>
      </c>
      <c r="I31" s="7"/>
    </row>
    <row r="32" spans="1:9" x14ac:dyDescent="0.25">
      <c r="A32" s="7"/>
      <c r="B32" s="7"/>
      <c r="C32" s="7"/>
      <c r="D32" s="7"/>
      <c r="E32" s="7"/>
      <c r="F32" s="7"/>
      <c r="G32" s="7"/>
      <c r="H32" s="7"/>
      <c r="I32" s="7"/>
    </row>
    <row r="33" spans="2:2" x14ac:dyDescent="0.25">
      <c r="B33" s="6" t="s">
        <v>8</v>
      </c>
    </row>
    <row r="34" spans="2:2" x14ac:dyDescent="0.25">
      <c r="B34" s="39"/>
    </row>
  </sheetData>
  <sheetProtection algorithmName="SHA-512" hashValue="hBHoYQUsml1prfA9bekPyex5N5i0Ny94Jv0zDDO9eZl61DQ3peGflx+RkSJlTZqz27rUt+d1JBeHI7cDQVd8Xw==" saltValue="n1RgSdNN77Qi4/e52th5fw==" spinCount="100000" sheet="1" selectLockedCells="1"/>
  <pageMargins left="0.23622047244094491" right="0.23622047244094491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 BMI-gkvi</vt:lpstr>
      <vt:lpstr>'Preisblatt BMI-gkvi'!_Toc526250674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ragra</dc:creator>
  <cp:lastModifiedBy>Roesner, Dagmar</cp:lastModifiedBy>
  <cp:lastPrinted>2018-11-12T10:22:30Z</cp:lastPrinted>
  <dcterms:created xsi:type="dcterms:W3CDTF">2017-11-22T12:45:42Z</dcterms:created>
  <dcterms:modified xsi:type="dcterms:W3CDTF">2026-04-17T10:38:00Z</dcterms:modified>
</cp:coreProperties>
</file>